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5" windowWidth="27795" windowHeight="11595" activeTab="1"/>
  </bookViews>
  <sheets>
    <sheet name="КК конруклоны" sheetId="36" r:id="rId1"/>
    <sheet name="Реконструкция авар уч-ов(1)" sheetId="37" r:id="rId2"/>
    <sheet name="Реконструкция авар уч-ов(2)" sheetId="39" r:id="rId3"/>
  </sheets>
  <definedNames>
    <definedName name="_xlnm.Print_Area" localSheetId="0">'КК конруклоны'!$B$1:$H$75</definedName>
    <definedName name="_xlnm.Print_Area" localSheetId="1">'Реконструкция авар уч-ов(1)'!$A$1:$H$61</definedName>
    <definedName name="_xlnm.Print_Area" localSheetId="2">'Реконструкция авар уч-ов(2)'!$B$1:$H$61</definedName>
  </definedNames>
  <calcPr calcId="145621"/>
</workbook>
</file>

<file path=xl/calcChain.xml><?xml version="1.0" encoding="utf-8"?>
<calcChain xmlns="http://schemas.openxmlformats.org/spreadsheetml/2006/main">
  <c r="F17" i="37" l="1"/>
  <c r="H17" i="37" s="1"/>
  <c r="H31" i="36"/>
  <c r="F17" i="39" l="1"/>
  <c r="H17" i="39" s="1"/>
  <c r="H20" i="39" s="1"/>
  <c r="H20" i="37"/>
  <c r="H22" i="39" l="1"/>
  <c r="H30" i="39" s="1"/>
  <c r="H36" i="39" s="1"/>
  <c r="H22" i="37"/>
  <c r="H30" i="37" s="1"/>
  <c r="H36" i="37" l="1"/>
  <c r="H41" i="37" s="1"/>
  <c r="H53" i="37" s="1"/>
  <c r="H57" i="37" s="1"/>
  <c r="H61" i="37" s="1"/>
  <c r="J61" i="39" s="1"/>
  <c r="H41" i="39"/>
  <c r="H53" i="39" s="1"/>
  <c r="H57" i="39" s="1"/>
  <c r="H61" i="39" s="1"/>
  <c r="H25" i="36"/>
  <c r="H23" i="36"/>
  <c r="H21" i="36"/>
  <c r="H19" i="36"/>
  <c r="H17" i="36"/>
  <c r="H27" i="36" l="1"/>
  <c r="H34" i="36" s="1"/>
  <c r="H36" i="36" l="1"/>
  <c r="H44" i="36" s="1"/>
  <c r="H50" i="36" s="1"/>
  <c r="H55" i="36" s="1"/>
  <c r="H67" i="36" s="1"/>
  <c r="H71" i="36" s="1"/>
  <c r="H75" i="36" s="1"/>
</calcChain>
</file>

<file path=xl/sharedStrings.xml><?xml version="1.0" encoding="utf-8"?>
<sst xmlns="http://schemas.openxmlformats.org/spreadsheetml/2006/main" count="135" uniqueCount="59">
  <si>
    <t xml:space="preserve">Озеленение       </t>
  </si>
  <si>
    <t xml:space="preserve">коэффициент      </t>
  </si>
  <si>
    <t xml:space="preserve">Регионально-     </t>
  </si>
  <si>
    <t xml:space="preserve">климатический    </t>
  </si>
  <si>
    <t xml:space="preserve">Информация  </t>
  </si>
  <si>
    <t>Министерства</t>
  </si>
  <si>
    <t>экономичес-</t>
  </si>
  <si>
    <t>кого разви-</t>
  </si>
  <si>
    <t>тия Российс-</t>
  </si>
  <si>
    <t>кой Федера-</t>
  </si>
  <si>
    <t xml:space="preserve">ции         </t>
  </si>
  <si>
    <t xml:space="preserve">НДС              </t>
  </si>
  <si>
    <t xml:space="preserve">Налоговый  </t>
  </si>
  <si>
    <t xml:space="preserve">кодекс   </t>
  </si>
  <si>
    <t>Российской</t>
  </si>
  <si>
    <t xml:space="preserve">Федерации  </t>
  </si>
  <si>
    <t xml:space="preserve">%  </t>
  </si>
  <si>
    <t xml:space="preserve">Всего с НДС      </t>
  </si>
  <si>
    <t>1 км</t>
  </si>
  <si>
    <t>17-03-006-02</t>
  </si>
  <si>
    <t>НЦС 81-02</t>
  </si>
  <si>
    <t>Поправочный коэффициент при прокладке сетей в застроенной части города</t>
  </si>
  <si>
    <t xml:space="preserve">Поправочный коэффициент перехода от базового региона (Московская обл) к базовому региону Ханты-Мансийский автономный округ (III зона)    </t>
  </si>
  <si>
    <t>Зональный коэффициент для Ханты-Мансийского автономного округа (II зона)</t>
  </si>
  <si>
    <t>100 м2</t>
  </si>
  <si>
    <t>Всего по состоянию на 01.01.2011</t>
  </si>
  <si>
    <t>Всего стоимость строительства с учетом поправочных коэффициентов</t>
  </si>
  <si>
    <t>Единица измерения</t>
  </si>
  <si>
    <t>Наименование объекта строительства</t>
  </si>
  <si>
    <t>N  п/п</t>
  </si>
  <si>
    <t>Количество</t>
  </si>
  <si>
    <t>Стоимость единицы измерения по состоянию на 01.01.2011, тыс.руб. (для базового региона)</t>
  </si>
  <si>
    <t xml:space="preserve">Стоимость  работ </t>
  </si>
  <si>
    <t>Обоснование норм расценок, согласно укрупненным нормативам цен строительства (НЦС)</t>
  </si>
  <si>
    <t>НЦС 81-02-14-2011 Сети водоснабжения и канализации(тех часть)</t>
  </si>
  <si>
    <t xml:space="preserve">Расчетный год строительства </t>
  </si>
  <si>
    <t>2016 год</t>
  </si>
  <si>
    <t>Расчет индекса дефлятора на основании показателей Минэкономразвития России 01.01.2011 по 01.01.2012=108,5%; 01.01.2012 по 01.01.2013=107,9%; 01.01.2013 по 01.01.2014=107,5%; 01.01.2014 по 01.01.2015=107,1%; 01.01.2015 по 01.01.2016=106,8%</t>
  </si>
  <si>
    <t>Приложение 2 к Методическим рекомендациям, утв. Приказом Мин. рег. развития РФ от 04.10.11г №481</t>
  </si>
  <si>
    <t>Приложение 1 к Методическим рекомендациям, утв. Приказом Мин. рег. развития РФ от 04.10.11г №481</t>
  </si>
  <si>
    <t xml:space="preserve">Расчет стоимости строительства объекта инженерной инфраструктуры  в г. Пыть-Яхе                                                                                                                                                                     с применением укрупненных нормативов цены строительства (НЦС) </t>
  </si>
  <si>
    <t>Расчет индекса дефлятора на основании показателей Минэкономразвития России 01.01.2011 по 01.01.2012=108,5%; 01.01.2012 по 01.01.2013=107,9%</t>
  </si>
  <si>
    <t>Реконструкция участков канализационных коллекторов, имеющих контруклоны</t>
  </si>
  <si>
    <t>НЦС 81-02                            14-10-004-19</t>
  </si>
  <si>
    <t xml:space="preserve">Внешние инженерные сети канализации, разработка мокрого грунта в отвал, трубы полиэтиленовые диаметром 500 мм (2 нити х 500)
</t>
  </si>
  <si>
    <t>Реконструкция аварийных участков канализационных коллекторов (кап.ремонт напорного коллектора от КНС 4 до КОС 7000, инв.№30771)</t>
  </si>
  <si>
    <t>НЦС 81-02                            14-10-004-03</t>
  </si>
  <si>
    <t>2013 год</t>
  </si>
  <si>
    <t xml:space="preserve">Внешние инженерные сети канализации, разработка мокрого грунта в отвал, чугунные безнапорные раструбные трубы диаметром 200 мм (участок коллектора от дома №14 мкр.1 до КНС-1)
</t>
  </si>
  <si>
    <t xml:space="preserve">Внешние инженерные сети канализации, разработка мокрого грунтав отвал, чугунные безнапорные раструбные трубы диаметром 200 мм (участки коллектора от дома №31 мкр.2а до КНС-5)
</t>
  </si>
  <si>
    <t xml:space="preserve">Внешние инженерные сети канализации, разработка мокрого грунта в отвал, чугунные безнапорные раструбные трубы диаметром 150 мм (участок коллектора от дома №17 мкр.1 до КНС-1)
</t>
  </si>
  <si>
    <t xml:space="preserve">Внешние инженерные сети канализации, разработка мокрого грунта в отвал, чугунные безнапорные раструбные трубы диаметром 500 мм (участок коллектора по ул.Магистральная до КНС-3г)
</t>
  </si>
  <si>
    <t xml:space="preserve">Внешние инженерные сети канализации, разработка мокрого грунта в отвал, чугунные безнапорные раструбные трубы диаметром 250 мм (участок на сборном коллекторе от дома №53 в пос. Мамонтово до КНС-4) 
</t>
  </si>
  <si>
    <t>НЦС 81-02                            14-04-004-06</t>
  </si>
  <si>
    <t>НЦС 81-02                            14-04-004-02</t>
  </si>
  <si>
    <t>НЦС 81-02                            14-04-004-26</t>
  </si>
  <si>
    <t>НЦС 81-02                            14-04-004-10</t>
  </si>
  <si>
    <t xml:space="preserve">Внешние инженерные сети канализации, разработка мокрого грунта в отвал, трубы полиэтиленовые диаметром 160 мм (2 нити х 160)
</t>
  </si>
  <si>
    <t>Реконструкция аварийных участков канализационных коллекторов (кап.ремонт напорного коллектора от КНС-3Гдо КОС 7000, инв.№20001)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</si>
</sst>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90">
    <xf numFmtId="0" fontId="0" fillId="0" borderId="0" xfId="0"/>
    <xf numFmtId="0" fontId="0" fillId="0" borderId="0" xfId="0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4" fontId="1" fillId="0" borderId="6" xfId="0" applyNumberFormat="1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2" borderId="0" xfId="0" applyFill="1" applyBorder="1"/>
    <xf numFmtId="0" fontId="1" fillId="2" borderId="0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top" wrapText="1"/>
    </xf>
    <xf numFmtId="0" fontId="4" fillId="2" borderId="6" xfId="0" applyFont="1" applyFill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" fontId="0" fillId="0" borderId="0" xfId="0" applyNumberFormat="1"/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4" fontId="3" fillId="0" borderId="2" xfId="0" applyNumberFormat="1" applyFont="1" applyBorder="1" applyAlignment="1">
      <alignment vertical="center" wrapText="1"/>
    </xf>
    <xf numFmtId="4" fontId="3" fillId="0" borderId="3" xfId="0" applyNumberFormat="1" applyFont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2" fontId="3" fillId="2" borderId="3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3" fillId="2" borderId="3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1" fillId="0" borderId="2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3" xfId="0" applyNumberFormat="1" applyFont="1" applyBorder="1" applyAlignment="1">
      <alignment vertic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76"/>
  <sheetViews>
    <sheetView view="pageBreakPreview" zoomScale="60" zoomScaleNormal="70" workbookViewId="0">
      <selection activeCell="H34" sqref="H34:H35"/>
    </sheetView>
  </sheetViews>
  <sheetFormatPr defaultRowHeight="15" x14ac:dyDescent="0.25"/>
  <cols>
    <col min="1" max="2" width="9.140625" style="20"/>
    <col min="3" max="3" width="38.8554687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24" t="s">
        <v>40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29</v>
      </c>
      <c r="C6" s="25" t="s">
        <v>28</v>
      </c>
      <c r="D6" s="25" t="s">
        <v>33</v>
      </c>
      <c r="E6" s="25" t="s">
        <v>27</v>
      </c>
      <c r="F6" s="28" t="s">
        <v>30</v>
      </c>
      <c r="G6" s="25" t="s">
        <v>31</v>
      </c>
      <c r="H6" s="25" t="s">
        <v>32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42</v>
      </c>
      <c r="D14" s="25"/>
      <c r="E14" s="28"/>
      <c r="F14" s="28"/>
      <c r="G14" s="28"/>
      <c r="H14" s="28"/>
    </row>
    <row r="15" spans="2:8" ht="39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/>
      <c r="C16" s="32"/>
      <c r="D16" s="32"/>
      <c r="E16" s="32"/>
      <c r="F16" s="32"/>
      <c r="G16" s="32"/>
      <c r="H16" s="33"/>
    </row>
    <row r="17" spans="2:8" ht="81" customHeight="1" x14ac:dyDescent="0.25">
      <c r="B17" s="34"/>
      <c r="C17" s="36" t="s">
        <v>48</v>
      </c>
      <c r="D17" s="38" t="s">
        <v>53</v>
      </c>
      <c r="E17" s="28" t="s">
        <v>18</v>
      </c>
      <c r="F17" s="28">
        <v>0.15</v>
      </c>
      <c r="G17" s="28">
        <v>3679.24</v>
      </c>
      <c r="H17" s="40">
        <f>F17*G17</f>
        <v>551.88599999999997</v>
      </c>
    </row>
    <row r="18" spans="2:8" ht="33" customHeight="1" thickBot="1" x14ac:dyDescent="0.3">
      <c r="B18" s="35"/>
      <c r="C18" s="37"/>
      <c r="D18" s="39"/>
      <c r="E18" s="30"/>
      <c r="F18" s="30"/>
      <c r="G18" s="30"/>
      <c r="H18" s="41"/>
    </row>
    <row r="19" spans="2:8" ht="81" customHeight="1" x14ac:dyDescent="0.25">
      <c r="B19" s="34"/>
      <c r="C19" s="36" t="s">
        <v>49</v>
      </c>
      <c r="D19" s="38" t="s">
        <v>53</v>
      </c>
      <c r="E19" s="28" t="s">
        <v>18</v>
      </c>
      <c r="F19" s="28">
        <v>0.3</v>
      </c>
      <c r="G19" s="28">
        <v>3679.24</v>
      </c>
      <c r="H19" s="40">
        <f>F19*G19</f>
        <v>1103.7719999999999</v>
      </c>
    </row>
    <row r="20" spans="2:8" ht="33" customHeight="1" thickBot="1" x14ac:dyDescent="0.3">
      <c r="B20" s="35"/>
      <c r="C20" s="37"/>
      <c r="D20" s="39"/>
      <c r="E20" s="30"/>
      <c r="F20" s="30"/>
      <c r="G20" s="30"/>
      <c r="H20" s="41"/>
    </row>
    <row r="21" spans="2:8" ht="84.75" customHeight="1" x14ac:dyDescent="0.25">
      <c r="B21" s="34"/>
      <c r="C21" s="36" t="s">
        <v>50</v>
      </c>
      <c r="D21" s="38" t="s">
        <v>54</v>
      </c>
      <c r="E21" s="28" t="s">
        <v>18</v>
      </c>
      <c r="F21" s="88">
        <v>0.22</v>
      </c>
      <c r="G21" s="28">
        <v>3392.97</v>
      </c>
      <c r="H21" s="40">
        <f>F21*G21</f>
        <v>746.45339999999999</v>
      </c>
    </row>
    <row r="22" spans="2:8" ht="10.5" customHeight="1" thickBot="1" x14ac:dyDescent="0.3">
      <c r="B22" s="35"/>
      <c r="C22" s="37"/>
      <c r="D22" s="39"/>
      <c r="E22" s="30"/>
      <c r="F22" s="89"/>
      <c r="G22" s="30"/>
      <c r="H22" s="41"/>
    </row>
    <row r="23" spans="2:8" ht="99" customHeight="1" x14ac:dyDescent="0.25">
      <c r="B23" s="34"/>
      <c r="C23" s="36" t="s">
        <v>51</v>
      </c>
      <c r="D23" s="38" t="s">
        <v>55</v>
      </c>
      <c r="E23" s="28" t="s">
        <v>18</v>
      </c>
      <c r="F23" s="28">
        <v>0.1</v>
      </c>
      <c r="G23" s="28">
        <v>7332.86</v>
      </c>
      <c r="H23" s="40">
        <f>F23*G23</f>
        <v>733.28600000000006</v>
      </c>
    </row>
    <row r="24" spans="2:8" ht="3.75" customHeight="1" thickBot="1" x14ac:dyDescent="0.3">
      <c r="B24" s="35"/>
      <c r="C24" s="37"/>
      <c r="D24" s="39"/>
      <c r="E24" s="30"/>
      <c r="F24" s="30"/>
      <c r="G24" s="30"/>
      <c r="H24" s="41"/>
    </row>
    <row r="25" spans="2:8" ht="81" customHeight="1" x14ac:dyDescent="0.25">
      <c r="B25" s="34"/>
      <c r="C25" s="36" t="s">
        <v>52</v>
      </c>
      <c r="D25" s="38" t="s">
        <v>56</v>
      </c>
      <c r="E25" s="28" t="s">
        <v>18</v>
      </c>
      <c r="F25" s="28">
        <v>0.25</v>
      </c>
      <c r="G25" s="28">
        <v>4377.95</v>
      </c>
      <c r="H25" s="40">
        <f>F25*G25</f>
        <v>1094.4875</v>
      </c>
    </row>
    <row r="26" spans="2:8" ht="34.5" customHeight="1" thickBot="1" x14ac:dyDescent="0.3">
      <c r="B26" s="35"/>
      <c r="C26" s="37"/>
      <c r="D26" s="39"/>
      <c r="E26" s="30"/>
      <c r="F26" s="30"/>
      <c r="G26" s="30"/>
      <c r="H26" s="41"/>
    </row>
    <row r="27" spans="2:8" x14ac:dyDescent="0.25">
      <c r="B27" s="49"/>
      <c r="C27" s="52" t="s">
        <v>21</v>
      </c>
      <c r="D27" s="52" t="s">
        <v>34</v>
      </c>
      <c r="E27" s="55"/>
      <c r="F27" s="55"/>
      <c r="G27" s="58">
        <v>1.06</v>
      </c>
      <c r="H27" s="46">
        <f>(H17+H19+H21+H23+H25)*G27</f>
        <v>4483.6779940000006</v>
      </c>
    </row>
    <row r="28" spans="2:8" x14ac:dyDescent="0.25">
      <c r="B28" s="50"/>
      <c r="C28" s="53"/>
      <c r="D28" s="53"/>
      <c r="E28" s="56"/>
      <c r="F28" s="56"/>
      <c r="G28" s="59"/>
      <c r="H28" s="47"/>
    </row>
    <row r="29" spans="2:8" ht="46.5" customHeight="1" thickBot="1" x14ac:dyDescent="0.3">
      <c r="B29" s="51"/>
      <c r="C29" s="54"/>
      <c r="D29" s="54"/>
      <c r="E29" s="57"/>
      <c r="F29" s="57"/>
      <c r="G29" s="60"/>
      <c r="H29" s="48"/>
    </row>
    <row r="30" spans="2:8" ht="0.75" hidden="1" customHeight="1" thickBot="1" x14ac:dyDescent="0.3">
      <c r="B30" s="19"/>
      <c r="C30" s="5"/>
      <c r="D30" s="4"/>
      <c r="E30" s="19"/>
      <c r="F30" s="19"/>
      <c r="G30" s="19"/>
      <c r="H30" s="19"/>
    </row>
    <row r="31" spans="2:8" x14ac:dyDescent="0.25">
      <c r="B31" s="22"/>
      <c r="C31" s="2" t="s">
        <v>0</v>
      </c>
      <c r="D31" s="2" t="s">
        <v>20</v>
      </c>
      <c r="E31" s="38" t="s">
        <v>24</v>
      </c>
      <c r="F31" s="62">
        <v>0.25</v>
      </c>
      <c r="G31" s="62">
        <v>164.39</v>
      </c>
      <c r="H31" s="65">
        <f>F31*G31</f>
        <v>41.097499999999997</v>
      </c>
    </row>
    <row r="32" spans="2:8" x14ac:dyDescent="0.25">
      <c r="B32" s="22"/>
      <c r="C32" s="2"/>
      <c r="D32" s="2" t="s">
        <v>19</v>
      </c>
      <c r="E32" s="61"/>
      <c r="F32" s="63"/>
      <c r="G32" s="63"/>
      <c r="H32" s="66"/>
    </row>
    <row r="33" spans="2:8" ht="3.75" customHeight="1" thickBot="1" x14ac:dyDescent="0.3">
      <c r="B33" s="22"/>
      <c r="C33" s="2"/>
      <c r="D33" s="3"/>
      <c r="E33" s="39"/>
      <c r="F33" s="64"/>
      <c r="G33" s="64"/>
      <c r="H33" s="67"/>
    </row>
    <row r="34" spans="2:8" x14ac:dyDescent="0.25">
      <c r="B34" s="15"/>
      <c r="C34" s="42" t="s">
        <v>25</v>
      </c>
      <c r="D34" s="16"/>
      <c r="E34" s="15"/>
      <c r="F34" s="15"/>
      <c r="G34" s="15"/>
      <c r="H34" s="44">
        <f>H27+H31</f>
        <v>4524.7754940000004</v>
      </c>
    </row>
    <row r="35" spans="2:8" ht="15.75" thickBot="1" x14ac:dyDescent="0.3">
      <c r="B35" s="17"/>
      <c r="C35" s="43"/>
      <c r="D35" s="18"/>
      <c r="E35" s="17"/>
      <c r="F35" s="17"/>
      <c r="G35" s="17"/>
      <c r="H35" s="45"/>
    </row>
    <row r="36" spans="2:8" x14ac:dyDescent="0.25">
      <c r="B36" s="68"/>
      <c r="C36" s="52" t="s">
        <v>22</v>
      </c>
      <c r="D36" s="68" t="s">
        <v>38</v>
      </c>
      <c r="E36" s="68"/>
      <c r="F36" s="68"/>
      <c r="G36" s="68">
        <v>1</v>
      </c>
      <c r="H36" s="46">
        <f>H34*G36</f>
        <v>4524.7754940000004</v>
      </c>
    </row>
    <row r="37" spans="2:8" x14ac:dyDescent="0.25">
      <c r="B37" s="69"/>
      <c r="C37" s="53"/>
      <c r="D37" s="69"/>
      <c r="E37" s="69"/>
      <c r="F37" s="69"/>
      <c r="G37" s="69"/>
      <c r="H37" s="47"/>
    </row>
    <row r="38" spans="2:8" x14ac:dyDescent="0.25">
      <c r="B38" s="69"/>
      <c r="C38" s="53"/>
      <c r="D38" s="69"/>
      <c r="E38" s="69"/>
      <c r="F38" s="69"/>
      <c r="G38" s="69"/>
      <c r="H38" s="47"/>
    </row>
    <row r="39" spans="2:8" x14ac:dyDescent="0.25">
      <c r="B39" s="69"/>
      <c r="C39" s="53"/>
      <c r="D39" s="69"/>
      <c r="E39" s="69"/>
      <c r="F39" s="69"/>
      <c r="G39" s="69"/>
      <c r="H39" s="47"/>
    </row>
    <row r="40" spans="2:8" x14ac:dyDescent="0.25">
      <c r="B40" s="69"/>
      <c r="C40" s="53"/>
      <c r="D40" s="69"/>
      <c r="E40" s="69"/>
      <c r="F40" s="69"/>
      <c r="G40" s="69"/>
      <c r="H40" s="47"/>
    </row>
    <row r="41" spans="2:8" x14ac:dyDescent="0.25">
      <c r="B41" s="69"/>
      <c r="C41" s="53"/>
      <c r="D41" s="69"/>
      <c r="E41" s="69"/>
      <c r="F41" s="69"/>
      <c r="G41" s="69"/>
      <c r="H41" s="47"/>
    </row>
    <row r="42" spans="2:8" x14ac:dyDescent="0.25">
      <c r="B42" s="69"/>
      <c r="C42" s="53"/>
      <c r="D42" s="69"/>
      <c r="E42" s="69"/>
      <c r="F42" s="69"/>
      <c r="G42" s="69"/>
      <c r="H42" s="47"/>
    </row>
    <row r="43" spans="2:8" ht="15.75" thickBot="1" x14ac:dyDescent="0.3">
      <c r="B43" s="70"/>
      <c r="C43" s="54"/>
      <c r="D43" s="70"/>
      <c r="E43" s="70"/>
      <c r="F43" s="70"/>
      <c r="G43" s="70"/>
      <c r="H43" s="48"/>
    </row>
    <row r="44" spans="2:8" x14ac:dyDescent="0.25">
      <c r="B44" s="68"/>
      <c r="C44" s="55" t="s">
        <v>23</v>
      </c>
      <c r="D44" s="52" t="s">
        <v>38</v>
      </c>
      <c r="E44" s="68"/>
      <c r="F44" s="68"/>
      <c r="G44" s="68">
        <v>0.94</v>
      </c>
      <c r="H44" s="71">
        <f>H36*G44</f>
        <v>4253.2889643600001</v>
      </c>
    </row>
    <row r="45" spans="2:8" x14ac:dyDescent="0.25">
      <c r="B45" s="69"/>
      <c r="C45" s="56"/>
      <c r="D45" s="53"/>
      <c r="E45" s="69"/>
      <c r="F45" s="69"/>
      <c r="G45" s="69"/>
      <c r="H45" s="72"/>
    </row>
    <row r="46" spans="2:8" x14ac:dyDescent="0.25">
      <c r="B46" s="69"/>
      <c r="C46" s="56"/>
      <c r="D46" s="53"/>
      <c r="E46" s="69"/>
      <c r="F46" s="69"/>
      <c r="G46" s="69"/>
      <c r="H46" s="72"/>
    </row>
    <row r="47" spans="2:8" x14ac:dyDescent="0.25">
      <c r="B47" s="69"/>
      <c r="C47" s="56"/>
      <c r="D47" s="53"/>
      <c r="E47" s="69"/>
      <c r="F47" s="69"/>
      <c r="G47" s="69"/>
      <c r="H47" s="72"/>
    </row>
    <row r="48" spans="2:8" x14ac:dyDescent="0.25">
      <c r="B48" s="69"/>
      <c r="C48" s="56"/>
      <c r="D48" s="53"/>
      <c r="E48" s="69"/>
      <c r="F48" s="69"/>
      <c r="G48" s="69"/>
      <c r="H48" s="72"/>
    </row>
    <row r="49" spans="2:13" ht="15.75" thickBot="1" x14ac:dyDescent="0.3">
      <c r="B49" s="70"/>
      <c r="C49" s="57"/>
      <c r="D49" s="54"/>
      <c r="E49" s="70"/>
      <c r="F49" s="70"/>
      <c r="G49" s="70"/>
      <c r="H49" s="73"/>
    </row>
    <row r="50" spans="2:13" x14ac:dyDescent="0.25">
      <c r="B50" s="68"/>
      <c r="C50" s="10" t="s">
        <v>2</v>
      </c>
      <c r="D50" s="68" t="s">
        <v>39</v>
      </c>
      <c r="E50" s="68"/>
      <c r="F50" s="68"/>
      <c r="G50" s="68">
        <v>1.19</v>
      </c>
      <c r="H50" s="71">
        <f>H44*G50</f>
        <v>5061.4138675883996</v>
      </c>
    </row>
    <row r="51" spans="2:13" x14ac:dyDescent="0.25">
      <c r="B51" s="69"/>
      <c r="C51" s="10" t="s">
        <v>3</v>
      </c>
      <c r="D51" s="69"/>
      <c r="E51" s="69"/>
      <c r="F51" s="69"/>
      <c r="G51" s="69"/>
      <c r="H51" s="72"/>
    </row>
    <row r="52" spans="2:13" ht="81.75" customHeight="1" thickBot="1" x14ac:dyDescent="0.3">
      <c r="B52" s="70"/>
      <c r="C52" s="11" t="s">
        <v>1</v>
      </c>
      <c r="D52" s="70"/>
      <c r="E52" s="70"/>
      <c r="F52" s="70"/>
      <c r="G52" s="70"/>
      <c r="H52" s="73"/>
    </row>
    <row r="53" spans="2:13" ht="45" customHeight="1" x14ac:dyDescent="0.25">
      <c r="B53" s="76"/>
      <c r="C53" s="85" t="s">
        <v>35</v>
      </c>
      <c r="D53" s="76" t="s">
        <v>36</v>
      </c>
      <c r="E53" s="76"/>
      <c r="F53" s="76"/>
      <c r="G53" s="76"/>
      <c r="H53" s="74"/>
    </row>
    <row r="54" spans="2:13" ht="3" customHeight="1" thickBot="1" x14ac:dyDescent="0.3">
      <c r="B54" s="78"/>
      <c r="C54" s="86"/>
      <c r="D54" s="78"/>
      <c r="E54" s="78"/>
      <c r="F54" s="78"/>
      <c r="G54" s="78"/>
      <c r="H54" s="75"/>
    </row>
    <row r="55" spans="2:13" ht="15" customHeight="1" x14ac:dyDescent="0.25">
      <c r="B55" s="76"/>
      <c r="C55" s="79" t="s">
        <v>37</v>
      </c>
      <c r="D55" s="12" t="s">
        <v>4</v>
      </c>
      <c r="E55" s="76"/>
      <c r="F55" s="76"/>
      <c r="G55" s="76">
        <v>1.44</v>
      </c>
      <c r="H55" s="82">
        <f>H50*G55</f>
        <v>7288.4359693272954</v>
      </c>
      <c r="M55" s="8"/>
    </row>
    <row r="56" spans="2:13" x14ac:dyDescent="0.25">
      <c r="B56" s="77"/>
      <c r="C56" s="80"/>
      <c r="D56" s="12" t="s">
        <v>5</v>
      </c>
      <c r="E56" s="77"/>
      <c r="F56" s="77"/>
      <c r="G56" s="77"/>
      <c r="H56" s="83"/>
      <c r="M56" s="9"/>
    </row>
    <row r="57" spans="2:13" x14ac:dyDescent="0.25">
      <c r="B57" s="77"/>
      <c r="C57" s="80"/>
      <c r="D57" s="12" t="s">
        <v>6</v>
      </c>
      <c r="E57" s="77"/>
      <c r="F57" s="77"/>
      <c r="G57" s="77"/>
      <c r="H57" s="83"/>
      <c r="M57" s="9"/>
    </row>
    <row r="58" spans="2:13" x14ac:dyDescent="0.25">
      <c r="B58" s="77"/>
      <c r="C58" s="80"/>
      <c r="D58" s="12" t="s">
        <v>7</v>
      </c>
      <c r="E58" s="77"/>
      <c r="F58" s="77"/>
      <c r="G58" s="77"/>
      <c r="H58" s="83"/>
      <c r="M58" s="9"/>
    </row>
    <row r="59" spans="2:13" x14ac:dyDescent="0.25">
      <c r="B59" s="77"/>
      <c r="C59" s="80"/>
      <c r="D59" s="12" t="s">
        <v>8</v>
      </c>
      <c r="E59" s="77"/>
      <c r="F59" s="77"/>
      <c r="G59" s="77"/>
      <c r="H59" s="83"/>
      <c r="M59" s="9"/>
    </row>
    <row r="60" spans="2:13" x14ac:dyDescent="0.25">
      <c r="B60" s="77"/>
      <c r="C60" s="80"/>
      <c r="D60" s="12" t="s">
        <v>9</v>
      </c>
      <c r="E60" s="77"/>
      <c r="F60" s="77"/>
      <c r="G60" s="77"/>
      <c r="H60" s="83"/>
      <c r="M60" s="9"/>
    </row>
    <row r="61" spans="2:13" ht="33" customHeight="1" x14ac:dyDescent="0.25">
      <c r="B61" s="77"/>
      <c r="C61" s="80"/>
      <c r="D61" s="12" t="s">
        <v>10</v>
      </c>
      <c r="E61" s="77"/>
      <c r="F61" s="77"/>
      <c r="G61" s="77"/>
      <c r="H61" s="83"/>
      <c r="M61" s="9"/>
    </row>
    <row r="62" spans="2:13" ht="0.75" customHeight="1" x14ac:dyDescent="0.25">
      <c r="B62" s="77"/>
      <c r="C62" s="80"/>
      <c r="D62" s="13"/>
      <c r="E62" s="77"/>
      <c r="F62" s="77"/>
      <c r="G62" s="77"/>
      <c r="H62" s="83"/>
      <c r="M62" s="9"/>
    </row>
    <row r="63" spans="2:13" ht="13.5" hidden="1" customHeight="1" x14ac:dyDescent="0.25">
      <c r="B63" s="77"/>
      <c r="C63" s="80"/>
      <c r="D63" s="13"/>
      <c r="E63" s="77"/>
      <c r="F63" s="77"/>
      <c r="G63" s="77"/>
      <c r="H63" s="83"/>
      <c r="M63" s="9"/>
    </row>
    <row r="64" spans="2:13" ht="13.5" hidden="1" customHeight="1" x14ac:dyDescent="0.25">
      <c r="B64" s="77"/>
      <c r="C64" s="80"/>
      <c r="D64" s="13"/>
      <c r="E64" s="77"/>
      <c r="F64" s="77"/>
      <c r="G64" s="77"/>
      <c r="H64" s="83"/>
      <c r="M64" s="9"/>
    </row>
    <row r="65" spans="2:13" ht="15" hidden="1" customHeight="1" x14ac:dyDescent="0.25">
      <c r="B65" s="77"/>
      <c r="C65" s="80"/>
      <c r="D65" s="13"/>
      <c r="E65" s="77"/>
      <c r="F65" s="77"/>
      <c r="G65" s="77"/>
      <c r="H65" s="83"/>
      <c r="M65" s="9"/>
    </row>
    <row r="66" spans="2:13" ht="1.5" customHeight="1" thickBot="1" x14ac:dyDescent="0.3">
      <c r="B66" s="78"/>
      <c r="C66" s="81"/>
      <c r="D66" s="14"/>
      <c r="E66" s="78"/>
      <c r="F66" s="78"/>
      <c r="G66" s="78"/>
      <c r="H66" s="84"/>
      <c r="M66" s="9"/>
    </row>
    <row r="67" spans="2:13" x14ac:dyDescent="0.25">
      <c r="B67" s="28"/>
      <c r="C67" s="25" t="s">
        <v>26</v>
      </c>
      <c r="D67" s="28"/>
      <c r="E67" s="28"/>
      <c r="F67" s="28"/>
      <c r="G67" s="28"/>
      <c r="H67" s="40">
        <f>H55</f>
        <v>7288.4359693272954</v>
      </c>
      <c r="M67" s="9"/>
    </row>
    <row r="68" spans="2:13" x14ac:dyDescent="0.25">
      <c r="B68" s="29"/>
      <c r="C68" s="26"/>
      <c r="D68" s="29"/>
      <c r="E68" s="29"/>
      <c r="F68" s="29"/>
      <c r="G68" s="29"/>
      <c r="H68" s="87"/>
      <c r="M68" s="8"/>
    </row>
    <row r="69" spans="2:13" x14ac:dyDescent="0.25">
      <c r="B69" s="29"/>
      <c r="C69" s="26"/>
      <c r="D69" s="29"/>
      <c r="E69" s="29"/>
      <c r="F69" s="29"/>
      <c r="G69" s="29"/>
      <c r="H69" s="87"/>
      <c r="M69" s="8"/>
    </row>
    <row r="70" spans="2:13" ht="15.75" thickBot="1" x14ac:dyDescent="0.3">
      <c r="B70" s="30"/>
      <c r="C70" s="27"/>
      <c r="D70" s="30"/>
      <c r="E70" s="30"/>
      <c r="F70" s="30"/>
      <c r="G70" s="30"/>
      <c r="H70" s="41"/>
      <c r="M70" s="8"/>
    </row>
    <row r="71" spans="2:13" x14ac:dyDescent="0.25">
      <c r="B71" s="28"/>
      <c r="C71" s="28" t="s">
        <v>11</v>
      </c>
      <c r="D71" s="2" t="s">
        <v>12</v>
      </c>
      <c r="E71" s="28" t="s">
        <v>16</v>
      </c>
      <c r="F71" s="28">
        <v>18</v>
      </c>
      <c r="G71" s="28"/>
      <c r="H71" s="40">
        <f>H67*0.18</f>
        <v>1311.9184744789131</v>
      </c>
    </row>
    <row r="72" spans="2:13" x14ac:dyDescent="0.25">
      <c r="B72" s="29"/>
      <c r="C72" s="29"/>
      <c r="D72" s="2" t="s">
        <v>13</v>
      </c>
      <c r="E72" s="29"/>
      <c r="F72" s="29"/>
      <c r="G72" s="29"/>
      <c r="H72" s="87"/>
    </row>
    <row r="73" spans="2:13" x14ac:dyDescent="0.25">
      <c r="B73" s="29"/>
      <c r="C73" s="29"/>
      <c r="D73" s="2" t="s">
        <v>14</v>
      </c>
      <c r="E73" s="29"/>
      <c r="F73" s="29"/>
      <c r="G73" s="29"/>
      <c r="H73" s="87"/>
    </row>
    <row r="74" spans="2:13" ht="15.75" thickBot="1" x14ac:dyDescent="0.3">
      <c r="B74" s="30"/>
      <c r="C74" s="30"/>
      <c r="D74" s="5" t="s">
        <v>15</v>
      </c>
      <c r="E74" s="30"/>
      <c r="F74" s="30"/>
      <c r="G74" s="30"/>
      <c r="H74" s="41"/>
    </row>
    <row r="75" spans="2:13" ht="25.5" customHeight="1" thickBot="1" x14ac:dyDescent="0.3">
      <c r="B75" s="19"/>
      <c r="C75" s="5" t="s">
        <v>17</v>
      </c>
      <c r="D75" s="5"/>
      <c r="E75" s="5"/>
      <c r="F75" s="5"/>
      <c r="G75" s="5"/>
      <c r="H75" s="6">
        <f>H67+H71</f>
        <v>8600.354443806209</v>
      </c>
    </row>
    <row r="76" spans="2:13" x14ac:dyDescent="0.25">
      <c r="B76" s="7"/>
    </row>
  </sheetData>
  <mergeCells count="110">
    <mergeCell ref="H23:H24"/>
    <mergeCell ref="B25:B26"/>
    <mergeCell ref="C25:C26"/>
    <mergeCell ref="D25:D26"/>
    <mergeCell ref="E25:E26"/>
    <mergeCell ref="F25:F26"/>
    <mergeCell ref="G25:G26"/>
    <mergeCell ref="H25:H26"/>
    <mergeCell ref="B23:B24"/>
    <mergeCell ref="C23:C24"/>
    <mergeCell ref="D23:D24"/>
    <mergeCell ref="E23:E24"/>
    <mergeCell ref="F23:F24"/>
    <mergeCell ref="G23:G24"/>
    <mergeCell ref="H19:H20"/>
    <mergeCell ref="B21:B22"/>
    <mergeCell ref="C21:C22"/>
    <mergeCell ref="D21:D22"/>
    <mergeCell ref="E21:E22"/>
    <mergeCell ref="F21:F22"/>
    <mergeCell ref="G21:G22"/>
    <mergeCell ref="H21:H22"/>
    <mergeCell ref="B19:B20"/>
    <mergeCell ref="C19:C20"/>
    <mergeCell ref="D19:D20"/>
    <mergeCell ref="E19:E20"/>
    <mergeCell ref="F19:F20"/>
    <mergeCell ref="G19:G20"/>
    <mergeCell ref="H67:H70"/>
    <mergeCell ref="B71:B74"/>
    <mergeCell ref="C71:C74"/>
    <mergeCell ref="E71:E74"/>
    <mergeCell ref="F71:F74"/>
    <mergeCell ref="G71:G74"/>
    <mergeCell ref="H71:H74"/>
    <mergeCell ref="B67:B70"/>
    <mergeCell ref="C67:C70"/>
    <mergeCell ref="D67:D70"/>
    <mergeCell ref="E67:E70"/>
    <mergeCell ref="F67:F70"/>
    <mergeCell ref="G67:G70"/>
    <mergeCell ref="H53:H54"/>
    <mergeCell ref="B55:B66"/>
    <mergeCell ref="C55:C66"/>
    <mergeCell ref="E55:E66"/>
    <mergeCell ref="F55:F66"/>
    <mergeCell ref="G55:G66"/>
    <mergeCell ref="H55:H66"/>
    <mergeCell ref="B53:B54"/>
    <mergeCell ref="C53:C54"/>
    <mergeCell ref="D53:D54"/>
    <mergeCell ref="E53:E54"/>
    <mergeCell ref="F53:F54"/>
    <mergeCell ref="G53:G54"/>
    <mergeCell ref="B50:B52"/>
    <mergeCell ref="D50:D52"/>
    <mergeCell ref="E50:E52"/>
    <mergeCell ref="F50:F52"/>
    <mergeCell ref="G50:G52"/>
    <mergeCell ref="H50:H52"/>
    <mergeCell ref="H36:H43"/>
    <mergeCell ref="B44:B49"/>
    <mergeCell ref="C44:C49"/>
    <mergeCell ref="D44:D49"/>
    <mergeCell ref="E44:E49"/>
    <mergeCell ref="F44:F49"/>
    <mergeCell ref="G44:G49"/>
    <mergeCell ref="H44:H49"/>
    <mergeCell ref="B36:B43"/>
    <mergeCell ref="C36:C43"/>
    <mergeCell ref="D36:D43"/>
    <mergeCell ref="E36:E43"/>
    <mergeCell ref="F36:F43"/>
    <mergeCell ref="G36:G43"/>
    <mergeCell ref="C34:C35"/>
    <mergeCell ref="H34:H35"/>
    <mergeCell ref="H27:H29"/>
    <mergeCell ref="B27:B29"/>
    <mergeCell ref="C27:C29"/>
    <mergeCell ref="D27:D29"/>
    <mergeCell ref="E27:E29"/>
    <mergeCell ref="F27:F29"/>
    <mergeCell ref="G27:G29"/>
    <mergeCell ref="E31:E33"/>
    <mergeCell ref="F31:F33"/>
    <mergeCell ref="G31:G33"/>
    <mergeCell ref="H31:H33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  <mergeCell ref="H14:H15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2"/>
  <sheetViews>
    <sheetView tabSelected="1" view="pageBreakPreview" zoomScaleNormal="100" zoomScaleSheetLayoutView="100" workbookViewId="0">
      <selection activeCell="C17" sqref="C17:C18"/>
    </sheetView>
  </sheetViews>
  <sheetFormatPr defaultRowHeight="15" x14ac:dyDescent="0.25"/>
  <cols>
    <col min="1" max="2" width="9.140625" style="20"/>
    <col min="3" max="3" width="38.8554687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24" t="s">
        <v>40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29</v>
      </c>
      <c r="C6" s="25" t="s">
        <v>28</v>
      </c>
      <c r="D6" s="25" t="s">
        <v>33</v>
      </c>
      <c r="E6" s="25" t="s">
        <v>27</v>
      </c>
      <c r="F6" s="28" t="s">
        <v>30</v>
      </c>
      <c r="G6" s="25" t="s">
        <v>31</v>
      </c>
      <c r="H6" s="25" t="s">
        <v>32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58</v>
      </c>
      <c r="D14" s="25"/>
      <c r="E14" s="28"/>
      <c r="F14" s="28"/>
      <c r="G14" s="28"/>
      <c r="H14" s="28"/>
    </row>
    <row r="15" spans="2:8" ht="45.75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/>
      <c r="C16" s="32"/>
      <c r="D16" s="32"/>
      <c r="E16" s="32"/>
      <c r="F16" s="32"/>
      <c r="G16" s="32"/>
      <c r="H16" s="33"/>
    </row>
    <row r="17" spans="2:8" ht="40.5" customHeight="1" x14ac:dyDescent="0.25">
      <c r="B17" s="34"/>
      <c r="C17" s="36" t="s">
        <v>44</v>
      </c>
      <c r="D17" s="38" t="s">
        <v>43</v>
      </c>
      <c r="E17" s="28" t="s">
        <v>18</v>
      </c>
      <c r="F17" s="28">
        <f>2.544*2</f>
        <v>5.0880000000000001</v>
      </c>
      <c r="G17" s="28">
        <v>9064.77</v>
      </c>
      <c r="H17" s="40">
        <f>F17*G17</f>
        <v>46121.549760000002</v>
      </c>
    </row>
    <row r="18" spans="2:8" ht="33" customHeight="1" thickBot="1" x14ac:dyDescent="0.3">
      <c r="B18" s="35"/>
      <c r="C18" s="37"/>
      <c r="D18" s="39"/>
      <c r="E18" s="30"/>
      <c r="F18" s="30"/>
      <c r="G18" s="30"/>
      <c r="H18" s="41"/>
    </row>
    <row r="19" spans="2:8" ht="0.75" hidden="1" customHeight="1" thickBot="1" x14ac:dyDescent="0.3">
      <c r="B19" s="21"/>
      <c r="C19" s="5"/>
      <c r="D19" s="4"/>
      <c r="E19" s="21"/>
      <c r="F19" s="21"/>
      <c r="G19" s="21"/>
      <c r="H19" s="21"/>
    </row>
    <row r="20" spans="2:8" x14ac:dyDescent="0.25">
      <c r="B20" s="15"/>
      <c r="C20" s="42" t="s">
        <v>25</v>
      </c>
      <c r="D20" s="16"/>
      <c r="E20" s="15"/>
      <c r="F20" s="15"/>
      <c r="G20" s="15"/>
      <c r="H20" s="44">
        <f>H17</f>
        <v>46121.549760000002</v>
      </c>
    </row>
    <row r="21" spans="2:8" ht="15.75" thickBot="1" x14ac:dyDescent="0.3">
      <c r="B21" s="17"/>
      <c r="C21" s="43"/>
      <c r="D21" s="18"/>
      <c r="E21" s="17"/>
      <c r="F21" s="17"/>
      <c r="G21" s="17"/>
      <c r="H21" s="45"/>
    </row>
    <row r="22" spans="2:8" x14ac:dyDescent="0.25">
      <c r="B22" s="68"/>
      <c r="C22" s="52" t="s">
        <v>22</v>
      </c>
      <c r="D22" s="68" t="s">
        <v>38</v>
      </c>
      <c r="E22" s="68"/>
      <c r="F22" s="68"/>
      <c r="G22" s="68">
        <v>1</v>
      </c>
      <c r="H22" s="46">
        <f>H20*G22</f>
        <v>46121.549760000002</v>
      </c>
    </row>
    <row r="23" spans="2:8" x14ac:dyDescent="0.25">
      <c r="B23" s="69"/>
      <c r="C23" s="53"/>
      <c r="D23" s="69"/>
      <c r="E23" s="69"/>
      <c r="F23" s="69"/>
      <c r="G23" s="69"/>
      <c r="H23" s="47"/>
    </row>
    <row r="24" spans="2:8" x14ac:dyDescent="0.25">
      <c r="B24" s="69"/>
      <c r="C24" s="53"/>
      <c r="D24" s="69"/>
      <c r="E24" s="69"/>
      <c r="F24" s="69"/>
      <c r="G24" s="69"/>
      <c r="H24" s="47"/>
    </row>
    <row r="25" spans="2:8" x14ac:dyDescent="0.25">
      <c r="B25" s="69"/>
      <c r="C25" s="53"/>
      <c r="D25" s="69"/>
      <c r="E25" s="69"/>
      <c r="F25" s="69"/>
      <c r="G25" s="69"/>
      <c r="H25" s="47"/>
    </row>
    <row r="26" spans="2:8" x14ac:dyDescent="0.25">
      <c r="B26" s="69"/>
      <c r="C26" s="53"/>
      <c r="D26" s="69"/>
      <c r="E26" s="69"/>
      <c r="F26" s="69"/>
      <c r="G26" s="69"/>
      <c r="H26" s="47"/>
    </row>
    <row r="27" spans="2:8" x14ac:dyDescent="0.25">
      <c r="B27" s="69"/>
      <c r="C27" s="53"/>
      <c r="D27" s="69"/>
      <c r="E27" s="69"/>
      <c r="F27" s="69"/>
      <c r="G27" s="69"/>
      <c r="H27" s="47"/>
    </row>
    <row r="28" spans="2:8" x14ac:dyDescent="0.25">
      <c r="B28" s="69"/>
      <c r="C28" s="53"/>
      <c r="D28" s="69"/>
      <c r="E28" s="69"/>
      <c r="F28" s="69"/>
      <c r="G28" s="69"/>
      <c r="H28" s="47"/>
    </row>
    <row r="29" spans="2:8" ht="15.75" thickBot="1" x14ac:dyDescent="0.3">
      <c r="B29" s="70"/>
      <c r="C29" s="54"/>
      <c r="D29" s="70"/>
      <c r="E29" s="70"/>
      <c r="F29" s="70"/>
      <c r="G29" s="70"/>
      <c r="H29" s="48"/>
    </row>
    <row r="30" spans="2:8" x14ac:dyDescent="0.25">
      <c r="B30" s="68"/>
      <c r="C30" s="55" t="s">
        <v>23</v>
      </c>
      <c r="D30" s="52" t="s">
        <v>38</v>
      </c>
      <c r="E30" s="68"/>
      <c r="F30" s="68"/>
      <c r="G30" s="68">
        <v>0.94</v>
      </c>
      <c r="H30" s="71">
        <f>H22*G30</f>
        <v>43354.256774399997</v>
      </c>
    </row>
    <row r="31" spans="2:8" x14ac:dyDescent="0.25">
      <c r="B31" s="69"/>
      <c r="C31" s="56"/>
      <c r="D31" s="53"/>
      <c r="E31" s="69"/>
      <c r="F31" s="69"/>
      <c r="G31" s="69"/>
      <c r="H31" s="72"/>
    </row>
    <row r="32" spans="2:8" x14ac:dyDescent="0.25">
      <c r="B32" s="69"/>
      <c r="C32" s="56"/>
      <c r="D32" s="53"/>
      <c r="E32" s="69"/>
      <c r="F32" s="69"/>
      <c r="G32" s="69"/>
      <c r="H32" s="72"/>
    </row>
    <row r="33" spans="2:13" x14ac:dyDescent="0.25">
      <c r="B33" s="69"/>
      <c r="C33" s="56"/>
      <c r="D33" s="53"/>
      <c r="E33" s="69"/>
      <c r="F33" s="69"/>
      <c r="G33" s="69"/>
      <c r="H33" s="72"/>
    </row>
    <row r="34" spans="2:13" x14ac:dyDescent="0.25">
      <c r="B34" s="69"/>
      <c r="C34" s="56"/>
      <c r="D34" s="53"/>
      <c r="E34" s="69"/>
      <c r="F34" s="69"/>
      <c r="G34" s="69"/>
      <c r="H34" s="72"/>
    </row>
    <row r="35" spans="2:13" ht="8.25" customHeight="1" thickBot="1" x14ac:dyDescent="0.3">
      <c r="B35" s="70"/>
      <c r="C35" s="57"/>
      <c r="D35" s="54"/>
      <c r="E35" s="70"/>
      <c r="F35" s="70"/>
      <c r="G35" s="70"/>
      <c r="H35" s="73"/>
    </row>
    <row r="36" spans="2:13" x14ac:dyDescent="0.25">
      <c r="B36" s="68"/>
      <c r="C36" s="10" t="s">
        <v>2</v>
      </c>
      <c r="D36" s="68" t="s">
        <v>39</v>
      </c>
      <c r="E36" s="68"/>
      <c r="F36" s="68"/>
      <c r="G36" s="68">
        <v>1.19</v>
      </c>
      <c r="H36" s="71">
        <f>H30*1.07734</f>
        <v>46707.274993332088</v>
      </c>
    </row>
    <row r="37" spans="2:13" x14ac:dyDescent="0.25">
      <c r="B37" s="69"/>
      <c r="C37" s="10" t="s">
        <v>3</v>
      </c>
      <c r="D37" s="69"/>
      <c r="E37" s="69"/>
      <c r="F37" s="69"/>
      <c r="G37" s="69"/>
      <c r="H37" s="72"/>
    </row>
    <row r="38" spans="2:13" ht="74.25" customHeight="1" thickBot="1" x14ac:dyDescent="0.3">
      <c r="B38" s="70"/>
      <c r="C38" s="11" t="s">
        <v>1</v>
      </c>
      <c r="D38" s="70"/>
      <c r="E38" s="70"/>
      <c r="F38" s="70"/>
      <c r="G38" s="70"/>
      <c r="H38" s="73"/>
    </row>
    <row r="39" spans="2:13" ht="45" customHeight="1" x14ac:dyDescent="0.25">
      <c r="B39" s="76"/>
      <c r="C39" s="85" t="s">
        <v>35</v>
      </c>
      <c r="D39" s="76" t="s">
        <v>47</v>
      </c>
      <c r="E39" s="76"/>
      <c r="F39" s="76"/>
      <c r="G39" s="76"/>
      <c r="H39" s="74"/>
    </row>
    <row r="40" spans="2:13" ht="3" customHeight="1" thickBot="1" x14ac:dyDescent="0.3">
      <c r="B40" s="78"/>
      <c r="C40" s="86"/>
      <c r="D40" s="78"/>
      <c r="E40" s="78"/>
      <c r="F40" s="78"/>
      <c r="G40" s="78"/>
      <c r="H40" s="75"/>
    </row>
    <row r="41" spans="2:13" ht="15" customHeight="1" x14ac:dyDescent="0.25">
      <c r="B41" s="76"/>
      <c r="C41" s="79" t="s">
        <v>41</v>
      </c>
      <c r="D41" s="12" t="s">
        <v>4</v>
      </c>
      <c r="E41" s="76"/>
      <c r="F41" s="76"/>
      <c r="G41" s="76">
        <v>1.17</v>
      </c>
      <c r="H41" s="82">
        <f>H36*G41</f>
        <v>54647.511742198541</v>
      </c>
      <c r="M41" s="8"/>
    </row>
    <row r="42" spans="2:13" x14ac:dyDescent="0.25">
      <c r="B42" s="77"/>
      <c r="C42" s="80"/>
      <c r="D42" s="12" t="s">
        <v>5</v>
      </c>
      <c r="E42" s="77"/>
      <c r="F42" s="77"/>
      <c r="G42" s="77"/>
      <c r="H42" s="83"/>
      <c r="M42" s="9"/>
    </row>
    <row r="43" spans="2:13" x14ac:dyDescent="0.25">
      <c r="B43" s="77"/>
      <c r="C43" s="80"/>
      <c r="D43" s="12" t="s">
        <v>6</v>
      </c>
      <c r="E43" s="77"/>
      <c r="F43" s="77"/>
      <c r="G43" s="77"/>
      <c r="H43" s="83"/>
      <c r="M43" s="9"/>
    </row>
    <row r="44" spans="2:13" x14ac:dyDescent="0.25">
      <c r="B44" s="77"/>
      <c r="C44" s="80"/>
      <c r="D44" s="12" t="s">
        <v>7</v>
      </c>
      <c r="E44" s="77"/>
      <c r="F44" s="77"/>
      <c r="G44" s="77"/>
      <c r="H44" s="83"/>
      <c r="M44" s="9"/>
    </row>
    <row r="45" spans="2:13" x14ac:dyDescent="0.25">
      <c r="B45" s="77"/>
      <c r="C45" s="80"/>
      <c r="D45" s="12" t="s">
        <v>8</v>
      </c>
      <c r="E45" s="77"/>
      <c r="F45" s="77"/>
      <c r="G45" s="77"/>
      <c r="H45" s="83"/>
      <c r="M45" s="9"/>
    </row>
    <row r="46" spans="2:13" x14ac:dyDescent="0.25">
      <c r="B46" s="77"/>
      <c r="C46" s="80"/>
      <c r="D46" s="12" t="s">
        <v>9</v>
      </c>
      <c r="E46" s="77"/>
      <c r="F46" s="77"/>
      <c r="G46" s="77"/>
      <c r="H46" s="83"/>
      <c r="M46" s="9"/>
    </row>
    <row r="47" spans="2:13" ht="17.25" customHeight="1" x14ac:dyDescent="0.25">
      <c r="B47" s="77"/>
      <c r="C47" s="80"/>
      <c r="D47" s="12" t="s">
        <v>10</v>
      </c>
      <c r="E47" s="77"/>
      <c r="F47" s="77"/>
      <c r="G47" s="77"/>
      <c r="H47" s="83"/>
      <c r="M47" s="9"/>
    </row>
    <row r="48" spans="2:13" ht="0.75" customHeight="1" x14ac:dyDescent="0.25">
      <c r="B48" s="77"/>
      <c r="C48" s="80"/>
      <c r="D48" s="13"/>
      <c r="E48" s="77"/>
      <c r="F48" s="77"/>
      <c r="G48" s="77"/>
      <c r="H48" s="83"/>
      <c r="M48" s="9"/>
    </row>
    <row r="49" spans="2:13" ht="13.5" hidden="1" customHeight="1" x14ac:dyDescent="0.25">
      <c r="B49" s="77"/>
      <c r="C49" s="80"/>
      <c r="D49" s="13"/>
      <c r="E49" s="77"/>
      <c r="F49" s="77"/>
      <c r="G49" s="77"/>
      <c r="H49" s="83"/>
      <c r="M49" s="9"/>
    </row>
    <row r="50" spans="2:13" ht="13.5" hidden="1" customHeight="1" x14ac:dyDescent="0.25">
      <c r="B50" s="77"/>
      <c r="C50" s="80"/>
      <c r="D50" s="13"/>
      <c r="E50" s="77"/>
      <c r="F50" s="77"/>
      <c r="G50" s="77"/>
      <c r="H50" s="83"/>
      <c r="M50" s="9"/>
    </row>
    <row r="51" spans="2:13" ht="15" hidden="1" customHeight="1" x14ac:dyDescent="0.25">
      <c r="B51" s="77"/>
      <c r="C51" s="80"/>
      <c r="D51" s="13"/>
      <c r="E51" s="77"/>
      <c r="F51" s="77"/>
      <c r="G51" s="77"/>
      <c r="H51" s="83"/>
      <c r="M51" s="9"/>
    </row>
    <row r="52" spans="2:13" ht="1.5" customHeight="1" thickBot="1" x14ac:dyDescent="0.3">
      <c r="B52" s="78"/>
      <c r="C52" s="81"/>
      <c r="D52" s="14"/>
      <c r="E52" s="78"/>
      <c r="F52" s="78"/>
      <c r="G52" s="78"/>
      <c r="H52" s="84"/>
      <c r="M52" s="9"/>
    </row>
    <row r="53" spans="2:13" x14ac:dyDescent="0.25">
      <c r="B53" s="28"/>
      <c r="C53" s="25" t="s">
        <v>26</v>
      </c>
      <c r="D53" s="28"/>
      <c r="E53" s="28"/>
      <c r="F53" s="28"/>
      <c r="G53" s="28"/>
      <c r="H53" s="40">
        <f>H41</f>
        <v>54647.511742198541</v>
      </c>
      <c r="M53" s="9"/>
    </row>
    <row r="54" spans="2:13" x14ac:dyDescent="0.25">
      <c r="B54" s="29"/>
      <c r="C54" s="26"/>
      <c r="D54" s="29"/>
      <c r="E54" s="29"/>
      <c r="F54" s="29"/>
      <c r="G54" s="29"/>
      <c r="H54" s="87"/>
      <c r="M54" s="8"/>
    </row>
    <row r="55" spans="2:13" x14ac:dyDescent="0.25">
      <c r="B55" s="29"/>
      <c r="C55" s="26"/>
      <c r="D55" s="29"/>
      <c r="E55" s="29"/>
      <c r="F55" s="29"/>
      <c r="G55" s="29"/>
      <c r="H55" s="87"/>
      <c r="M55" s="8"/>
    </row>
    <row r="56" spans="2:13" ht="15.75" thickBot="1" x14ac:dyDescent="0.3">
      <c r="B56" s="30"/>
      <c r="C56" s="27"/>
      <c r="D56" s="30"/>
      <c r="E56" s="30"/>
      <c r="F56" s="30"/>
      <c r="G56" s="30"/>
      <c r="H56" s="41"/>
      <c r="M56" s="8"/>
    </row>
    <row r="57" spans="2:13" x14ac:dyDescent="0.25">
      <c r="B57" s="28"/>
      <c r="C57" s="28" t="s">
        <v>11</v>
      </c>
      <c r="D57" s="2" t="s">
        <v>12</v>
      </c>
      <c r="E57" s="28" t="s">
        <v>16</v>
      </c>
      <c r="F57" s="28">
        <v>18</v>
      </c>
      <c r="G57" s="28"/>
      <c r="H57" s="40">
        <f>H53*0.18</f>
        <v>9836.552113595737</v>
      </c>
    </row>
    <row r="58" spans="2:13" x14ac:dyDescent="0.25">
      <c r="B58" s="29"/>
      <c r="C58" s="29"/>
      <c r="D58" s="2" t="s">
        <v>13</v>
      </c>
      <c r="E58" s="29"/>
      <c r="F58" s="29"/>
      <c r="G58" s="29"/>
      <c r="H58" s="87"/>
    </row>
    <row r="59" spans="2:13" x14ac:dyDescent="0.25">
      <c r="B59" s="29"/>
      <c r="C59" s="29"/>
      <c r="D59" s="2" t="s">
        <v>14</v>
      </c>
      <c r="E59" s="29"/>
      <c r="F59" s="29"/>
      <c r="G59" s="29"/>
      <c r="H59" s="87"/>
    </row>
    <row r="60" spans="2:13" ht="15.75" thickBot="1" x14ac:dyDescent="0.3">
      <c r="B60" s="30"/>
      <c r="C60" s="30"/>
      <c r="D60" s="5" t="s">
        <v>15</v>
      </c>
      <c r="E60" s="30"/>
      <c r="F60" s="30"/>
      <c r="G60" s="30"/>
      <c r="H60" s="41"/>
    </row>
    <row r="61" spans="2:13" ht="25.5" customHeight="1" thickBot="1" x14ac:dyDescent="0.3">
      <c r="B61" s="21"/>
      <c r="C61" s="5" t="s">
        <v>17</v>
      </c>
      <c r="D61" s="5"/>
      <c r="E61" s="5"/>
      <c r="F61" s="5"/>
      <c r="G61" s="5"/>
      <c r="H61" s="6">
        <f>H53+H57</f>
        <v>64484.06385579428</v>
      </c>
    </row>
    <row r="62" spans="2:13" x14ac:dyDescent="0.25">
      <c r="B62" s="7"/>
    </row>
  </sheetData>
  <mergeCells count="71">
    <mergeCell ref="H53:H56"/>
    <mergeCell ref="B57:B60"/>
    <mergeCell ref="C57:C60"/>
    <mergeCell ref="E57:E60"/>
    <mergeCell ref="F57:F60"/>
    <mergeCell ref="G57:G60"/>
    <mergeCell ref="H57:H60"/>
    <mergeCell ref="B53:B56"/>
    <mergeCell ref="C53:C56"/>
    <mergeCell ref="D53:D56"/>
    <mergeCell ref="E53:E56"/>
    <mergeCell ref="F53:F56"/>
    <mergeCell ref="G53:G56"/>
    <mergeCell ref="H39:H40"/>
    <mergeCell ref="B41:B52"/>
    <mergeCell ref="C41:C52"/>
    <mergeCell ref="E41:E52"/>
    <mergeCell ref="F41:F52"/>
    <mergeCell ref="G41:G52"/>
    <mergeCell ref="H41:H52"/>
    <mergeCell ref="B39:B40"/>
    <mergeCell ref="C39:C40"/>
    <mergeCell ref="D39:D40"/>
    <mergeCell ref="E39:E40"/>
    <mergeCell ref="F39:F40"/>
    <mergeCell ref="G39:G40"/>
    <mergeCell ref="H30:H35"/>
    <mergeCell ref="B36:B38"/>
    <mergeCell ref="D36:D38"/>
    <mergeCell ref="E36:E38"/>
    <mergeCell ref="F36:F38"/>
    <mergeCell ref="G36:G38"/>
    <mergeCell ref="H36:H38"/>
    <mergeCell ref="B30:B35"/>
    <mergeCell ref="C30:C35"/>
    <mergeCell ref="D30:D35"/>
    <mergeCell ref="E30:E35"/>
    <mergeCell ref="F30:F35"/>
    <mergeCell ref="G30:G35"/>
    <mergeCell ref="C20:C21"/>
    <mergeCell ref="H20:H21"/>
    <mergeCell ref="B22:B29"/>
    <mergeCell ref="C22:C29"/>
    <mergeCell ref="D22:D29"/>
    <mergeCell ref="E22:E29"/>
    <mergeCell ref="F22:F29"/>
    <mergeCell ref="G22:G29"/>
    <mergeCell ref="H22:H29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2"/>
  <sheetViews>
    <sheetView view="pageBreakPreview" zoomScale="70" zoomScaleNormal="100" zoomScaleSheetLayoutView="70" workbookViewId="0">
      <selection activeCell="G70" sqref="G70"/>
    </sheetView>
  </sheetViews>
  <sheetFormatPr defaultRowHeight="15" x14ac:dyDescent="0.25"/>
  <cols>
    <col min="1" max="2" width="9.140625" style="20"/>
    <col min="3" max="3" width="38.85546875" style="20" customWidth="1"/>
    <col min="4" max="4" width="20.28515625" style="20" customWidth="1"/>
    <col min="5" max="5" width="12.28515625" style="20" customWidth="1"/>
    <col min="6" max="6" width="13.28515625" style="20" customWidth="1"/>
    <col min="7" max="7" width="21.85546875" style="20" customWidth="1"/>
    <col min="8" max="8" width="22" style="20" customWidth="1"/>
    <col min="9" max="12" width="9.140625" style="20"/>
    <col min="13" max="13" width="29.5703125" style="20" customWidth="1"/>
    <col min="14" max="16384" width="9.140625" style="20"/>
  </cols>
  <sheetData>
    <row r="2" spans="2:8" ht="32.25" customHeight="1" x14ac:dyDescent="0.25">
      <c r="B2" s="24" t="s">
        <v>40</v>
      </c>
      <c r="C2" s="24"/>
      <c r="D2" s="24"/>
      <c r="E2" s="24"/>
      <c r="F2" s="24"/>
      <c r="G2" s="24"/>
      <c r="H2" s="24"/>
    </row>
    <row r="3" spans="2:8" ht="1.5" customHeight="1" x14ac:dyDescent="0.25">
      <c r="B3" s="1"/>
    </row>
    <row r="4" spans="2:8" ht="2.25" customHeight="1" x14ac:dyDescent="0.25">
      <c r="B4" s="1"/>
    </row>
    <row r="5" spans="2:8" ht="15.75" thickBot="1" x14ac:dyDescent="0.3">
      <c r="B5" s="1"/>
    </row>
    <row r="6" spans="2:8" ht="87" customHeight="1" x14ac:dyDescent="0.25">
      <c r="B6" s="25" t="s">
        <v>29</v>
      </c>
      <c r="C6" s="25" t="s">
        <v>28</v>
      </c>
      <c r="D6" s="25" t="s">
        <v>33</v>
      </c>
      <c r="E6" s="25" t="s">
        <v>27</v>
      </c>
      <c r="F6" s="28" t="s">
        <v>30</v>
      </c>
      <c r="G6" s="25" t="s">
        <v>31</v>
      </c>
      <c r="H6" s="25" t="s">
        <v>32</v>
      </c>
    </row>
    <row r="7" spans="2:8" ht="14.25" hidden="1" customHeight="1" x14ac:dyDescent="0.25">
      <c r="B7" s="26"/>
      <c r="C7" s="26"/>
      <c r="D7" s="26"/>
      <c r="E7" s="26"/>
      <c r="F7" s="29"/>
      <c r="G7" s="26"/>
      <c r="H7" s="26"/>
    </row>
    <row r="8" spans="2:8" hidden="1" x14ac:dyDescent="0.25">
      <c r="B8" s="26"/>
      <c r="C8" s="26"/>
      <c r="D8" s="26"/>
      <c r="E8" s="26"/>
      <c r="F8" s="29"/>
      <c r="G8" s="26"/>
      <c r="H8" s="26"/>
    </row>
    <row r="9" spans="2:8" ht="3" customHeight="1" thickBot="1" x14ac:dyDescent="0.3">
      <c r="B9" s="26"/>
      <c r="C9" s="26"/>
      <c r="D9" s="26"/>
      <c r="E9" s="26"/>
      <c r="F9" s="29"/>
      <c r="G9" s="26"/>
      <c r="H9" s="26"/>
    </row>
    <row r="10" spans="2:8" ht="8.25" hidden="1" customHeight="1" x14ac:dyDescent="0.25">
      <c r="B10" s="26"/>
      <c r="C10" s="26"/>
      <c r="D10" s="26"/>
      <c r="E10" s="26"/>
      <c r="F10" s="29"/>
      <c r="G10" s="26"/>
      <c r="H10" s="3"/>
    </row>
    <row r="11" spans="2:8" ht="15.75" hidden="1" thickBot="1" x14ac:dyDescent="0.3">
      <c r="B11" s="26"/>
      <c r="C11" s="26"/>
      <c r="D11" s="26"/>
      <c r="E11" s="26"/>
      <c r="F11" s="29"/>
      <c r="G11" s="26"/>
      <c r="H11" s="3"/>
    </row>
    <row r="12" spans="2:8" ht="15.75" hidden="1" thickBot="1" x14ac:dyDescent="0.3">
      <c r="B12" s="26"/>
      <c r="C12" s="26"/>
      <c r="D12" s="26"/>
      <c r="E12" s="26"/>
      <c r="F12" s="29"/>
      <c r="G12" s="26"/>
      <c r="H12" s="3"/>
    </row>
    <row r="13" spans="2:8" ht="15.75" hidden="1" thickBot="1" x14ac:dyDescent="0.3">
      <c r="B13" s="27"/>
      <c r="C13" s="27"/>
      <c r="D13" s="27"/>
      <c r="E13" s="27"/>
      <c r="F13" s="30"/>
      <c r="G13" s="27"/>
      <c r="H13" s="4"/>
    </row>
    <row r="14" spans="2:8" x14ac:dyDescent="0.25">
      <c r="B14" s="25"/>
      <c r="C14" s="42" t="s">
        <v>45</v>
      </c>
      <c r="D14" s="25"/>
      <c r="E14" s="28"/>
      <c r="F14" s="28"/>
      <c r="G14" s="28"/>
      <c r="H14" s="28"/>
    </row>
    <row r="15" spans="2:8" ht="45.75" customHeight="1" thickBot="1" x14ac:dyDescent="0.3">
      <c r="B15" s="27"/>
      <c r="C15" s="43"/>
      <c r="D15" s="27"/>
      <c r="E15" s="30"/>
      <c r="F15" s="30"/>
      <c r="G15" s="30"/>
      <c r="H15" s="30"/>
    </row>
    <row r="16" spans="2:8" ht="18.75" customHeight="1" thickBot="1" x14ac:dyDescent="0.3">
      <c r="B16" s="31"/>
      <c r="C16" s="32"/>
      <c r="D16" s="32"/>
      <c r="E16" s="32"/>
      <c r="F16" s="32"/>
      <c r="G16" s="32"/>
      <c r="H16" s="33"/>
    </row>
    <row r="17" spans="2:8" ht="40.5" customHeight="1" x14ac:dyDescent="0.25">
      <c r="B17" s="34"/>
      <c r="C17" s="36" t="s">
        <v>57</v>
      </c>
      <c r="D17" s="38" t="s">
        <v>46</v>
      </c>
      <c r="E17" s="28" t="s">
        <v>18</v>
      </c>
      <c r="F17" s="28">
        <f>0.955*2</f>
        <v>1.91</v>
      </c>
      <c r="G17" s="28">
        <v>5734.92</v>
      </c>
      <c r="H17" s="40">
        <f>F17*G17</f>
        <v>10953.697200000001</v>
      </c>
    </row>
    <row r="18" spans="2:8" ht="33" customHeight="1" thickBot="1" x14ac:dyDescent="0.3">
      <c r="B18" s="35"/>
      <c r="C18" s="37"/>
      <c r="D18" s="39"/>
      <c r="E18" s="30"/>
      <c r="F18" s="30"/>
      <c r="G18" s="30"/>
      <c r="H18" s="41"/>
    </row>
    <row r="19" spans="2:8" ht="0.75" hidden="1" customHeight="1" thickBot="1" x14ac:dyDescent="0.3">
      <c r="B19" s="21"/>
      <c r="C19" s="5"/>
      <c r="D19" s="4"/>
      <c r="E19" s="21"/>
      <c r="F19" s="21"/>
      <c r="G19" s="21"/>
      <c r="H19" s="21"/>
    </row>
    <row r="20" spans="2:8" x14ac:dyDescent="0.25">
      <c r="B20" s="15"/>
      <c r="C20" s="42" t="s">
        <v>25</v>
      </c>
      <c r="D20" s="16"/>
      <c r="E20" s="15"/>
      <c r="F20" s="15"/>
      <c r="G20" s="15"/>
      <c r="H20" s="44">
        <f>H17</f>
        <v>10953.697200000001</v>
      </c>
    </row>
    <row r="21" spans="2:8" ht="15.75" thickBot="1" x14ac:dyDescent="0.3">
      <c r="B21" s="17"/>
      <c r="C21" s="43"/>
      <c r="D21" s="18"/>
      <c r="E21" s="17"/>
      <c r="F21" s="17"/>
      <c r="G21" s="17"/>
      <c r="H21" s="45"/>
    </row>
    <row r="22" spans="2:8" x14ac:dyDescent="0.25">
      <c r="B22" s="68"/>
      <c r="C22" s="52" t="s">
        <v>22</v>
      </c>
      <c r="D22" s="68" t="s">
        <v>38</v>
      </c>
      <c r="E22" s="68"/>
      <c r="F22" s="68"/>
      <c r="G22" s="68">
        <v>1</v>
      </c>
      <c r="H22" s="46">
        <f>H20*G22</f>
        <v>10953.697200000001</v>
      </c>
    </row>
    <row r="23" spans="2:8" x14ac:dyDescent="0.25">
      <c r="B23" s="69"/>
      <c r="C23" s="53"/>
      <c r="D23" s="69"/>
      <c r="E23" s="69"/>
      <c r="F23" s="69"/>
      <c r="G23" s="69"/>
      <c r="H23" s="47"/>
    </row>
    <row r="24" spans="2:8" x14ac:dyDescent="0.25">
      <c r="B24" s="69"/>
      <c r="C24" s="53"/>
      <c r="D24" s="69"/>
      <c r="E24" s="69"/>
      <c r="F24" s="69"/>
      <c r="G24" s="69"/>
      <c r="H24" s="47"/>
    </row>
    <row r="25" spans="2:8" x14ac:dyDescent="0.25">
      <c r="B25" s="69"/>
      <c r="C25" s="53"/>
      <c r="D25" s="69"/>
      <c r="E25" s="69"/>
      <c r="F25" s="69"/>
      <c r="G25" s="69"/>
      <c r="H25" s="47"/>
    </row>
    <row r="26" spans="2:8" x14ac:dyDescent="0.25">
      <c r="B26" s="69"/>
      <c r="C26" s="53"/>
      <c r="D26" s="69"/>
      <c r="E26" s="69"/>
      <c r="F26" s="69"/>
      <c r="G26" s="69"/>
      <c r="H26" s="47"/>
    </row>
    <row r="27" spans="2:8" x14ac:dyDescent="0.25">
      <c r="B27" s="69"/>
      <c r="C27" s="53"/>
      <c r="D27" s="69"/>
      <c r="E27" s="69"/>
      <c r="F27" s="69"/>
      <c r="G27" s="69"/>
      <c r="H27" s="47"/>
    </row>
    <row r="28" spans="2:8" x14ac:dyDescent="0.25">
      <c r="B28" s="69"/>
      <c r="C28" s="53"/>
      <c r="D28" s="69"/>
      <c r="E28" s="69"/>
      <c r="F28" s="69"/>
      <c r="G28" s="69"/>
      <c r="H28" s="47"/>
    </row>
    <row r="29" spans="2:8" ht="15.75" thickBot="1" x14ac:dyDescent="0.3">
      <c r="B29" s="70"/>
      <c r="C29" s="54"/>
      <c r="D29" s="70"/>
      <c r="E29" s="70"/>
      <c r="F29" s="70"/>
      <c r="G29" s="70"/>
      <c r="H29" s="48"/>
    </row>
    <row r="30" spans="2:8" x14ac:dyDescent="0.25">
      <c r="B30" s="68"/>
      <c r="C30" s="55" t="s">
        <v>23</v>
      </c>
      <c r="D30" s="52" t="s">
        <v>38</v>
      </c>
      <c r="E30" s="68"/>
      <c r="F30" s="68"/>
      <c r="G30" s="68">
        <v>0.94</v>
      </c>
      <c r="H30" s="71">
        <f>H22*G30</f>
        <v>10296.475367999999</v>
      </c>
    </row>
    <row r="31" spans="2:8" x14ac:dyDescent="0.25">
      <c r="B31" s="69"/>
      <c r="C31" s="56"/>
      <c r="D31" s="53"/>
      <c r="E31" s="69"/>
      <c r="F31" s="69"/>
      <c r="G31" s="69"/>
      <c r="H31" s="72"/>
    </row>
    <row r="32" spans="2:8" x14ac:dyDescent="0.25">
      <c r="B32" s="69"/>
      <c r="C32" s="56"/>
      <c r="D32" s="53"/>
      <c r="E32" s="69"/>
      <c r="F32" s="69"/>
      <c r="G32" s="69"/>
      <c r="H32" s="72"/>
    </row>
    <row r="33" spans="2:13" x14ac:dyDescent="0.25">
      <c r="B33" s="69"/>
      <c r="C33" s="56"/>
      <c r="D33" s="53"/>
      <c r="E33" s="69"/>
      <c r="F33" s="69"/>
      <c r="G33" s="69"/>
      <c r="H33" s="72"/>
    </row>
    <row r="34" spans="2:13" x14ac:dyDescent="0.25">
      <c r="B34" s="69"/>
      <c r="C34" s="56"/>
      <c r="D34" s="53"/>
      <c r="E34" s="69"/>
      <c r="F34" s="69"/>
      <c r="G34" s="69"/>
      <c r="H34" s="72"/>
    </row>
    <row r="35" spans="2:13" ht="15.75" thickBot="1" x14ac:dyDescent="0.3">
      <c r="B35" s="70"/>
      <c r="C35" s="57"/>
      <c r="D35" s="54"/>
      <c r="E35" s="70"/>
      <c r="F35" s="70"/>
      <c r="G35" s="70"/>
      <c r="H35" s="73"/>
    </row>
    <row r="36" spans="2:13" x14ac:dyDescent="0.25">
      <c r="B36" s="68"/>
      <c r="C36" s="10" t="s">
        <v>2</v>
      </c>
      <c r="D36" s="68" t="s">
        <v>39</v>
      </c>
      <c r="E36" s="68"/>
      <c r="F36" s="68"/>
      <c r="G36" s="68">
        <v>1.19</v>
      </c>
      <c r="H36" s="71">
        <f>H30*G36</f>
        <v>12252.805687919999</v>
      </c>
    </row>
    <row r="37" spans="2:13" x14ac:dyDescent="0.25">
      <c r="B37" s="69"/>
      <c r="C37" s="10" t="s">
        <v>3</v>
      </c>
      <c r="D37" s="69"/>
      <c r="E37" s="69"/>
      <c r="F37" s="69"/>
      <c r="G37" s="69"/>
      <c r="H37" s="72"/>
    </row>
    <row r="38" spans="2:13" ht="65.25" customHeight="1" thickBot="1" x14ac:dyDescent="0.3">
      <c r="B38" s="70"/>
      <c r="C38" s="11" t="s">
        <v>1</v>
      </c>
      <c r="D38" s="70"/>
      <c r="E38" s="70"/>
      <c r="F38" s="70"/>
      <c r="G38" s="70"/>
      <c r="H38" s="73"/>
    </row>
    <row r="39" spans="2:13" ht="45" customHeight="1" x14ac:dyDescent="0.25">
      <c r="B39" s="76"/>
      <c r="C39" s="85" t="s">
        <v>35</v>
      </c>
      <c r="D39" s="76" t="s">
        <v>47</v>
      </c>
      <c r="E39" s="76"/>
      <c r="F39" s="76"/>
      <c r="G39" s="76"/>
      <c r="H39" s="74"/>
    </row>
    <row r="40" spans="2:13" ht="3" customHeight="1" thickBot="1" x14ac:dyDescent="0.3">
      <c r="B40" s="78"/>
      <c r="C40" s="86"/>
      <c r="D40" s="78"/>
      <c r="E40" s="78"/>
      <c r="F40" s="78"/>
      <c r="G40" s="78"/>
      <c r="H40" s="75"/>
    </row>
    <row r="41" spans="2:13" ht="15" customHeight="1" x14ac:dyDescent="0.25">
      <c r="B41" s="76"/>
      <c r="C41" s="79" t="s">
        <v>41</v>
      </c>
      <c r="D41" s="12" t="s">
        <v>4</v>
      </c>
      <c r="E41" s="76"/>
      <c r="F41" s="76"/>
      <c r="G41" s="76">
        <v>1.17</v>
      </c>
      <c r="H41" s="82">
        <f>H36*G41</f>
        <v>14335.782654866398</v>
      </c>
      <c r="M41" s="8"/>
    </row>
    <row r="42" spans="2:13" x14ac:dyDescent="0.25">
      <c r="B42" s="77"/>
      <c r="C42" s="80"/>
      <c r="D42" s="12" t="s">
        <v>5</v>
      </c>
      <c r="E42" s="77"/>
      <c r="F42" s="77"/>
      <c r="G42" s="77"/>
      <c r="H42" s="83"/>
      <c r="M42" s="9"/>
    </row>
    <row r="43" spans="2:13" x14ac:dyDescent="0.25">
      <c r="B43" s="77"/>
      <c r="C43" s="80"/>
      <c r="D43" s="12" t="s">
        <v>6</v>
      </c>
      <c r="E43" s="77"/>
      <c r="F43" s="77"/>
      <c r="G43" s="77"/>
      <c r="H43" s="83"/>
      <c r="M43" s="9"/>
    </row>
    <row r="44" spans="2:13" x14ac:dyDescent="0.25">
      <c r="B44" s="77"/>
      <c r="C44" s="80"/>
      <c r="D44" s="12" t="s">
        <v>7</v>
      </c>
      <c r="E44" s="77"/>
      <c r="F44" s="77"/>
      <c r="G44" s="77"/>
      <c r="H44" s="83"/>
      <c r="M44" s="9"/>
    </row>
    <row r="45" spans="2:13" x14ac:dyDescent="0.25">
      <c r="B45" s="77"/>
      <c r="C45" s="80"/>
      <c r="D45" s="12" t="s">
        <v>8</v>
      </c>
      <c r="E45" s="77"/>
      <c r="F45" s="77"/>
      <c r="G45" s="77"/>
      <c r="H45" s="83"/>
      <c r="M45" s="9"/>
    </row>
    <row r="46" spans="2:13" ht="15.75" customHeight="1" x14ac:dyDescent="0.25">
      <c r="B46" s="77"/>
      <c r="C46" s="80"/>
      <c r="D46" s="12" t="s">
        <v>9</v>
      </c>
      <c r="E46" s="77"/>
      <c r="F46" s="77"/>
      <c r="G46" s="77"/>
      <c r="H46" s="83"/>
      <c r="M46" s="9"/>
    </row>
    <row r="47" spans="2:13" ht="12" customHeight="1" x14ac:dyDescent="0.25">
      <c r="B47" s="77"/>
      <c r="C47" s="80"/>
      <c r="D47" s="12" t="s">
        <v>10</v>
      </c>
      <c r="E47" s="77"/>
      <c r="F47" s="77"/>
      <c r="G47" s="77"/>
      <c r="H47" s="83"/>
      <c r="M47" s="9"/>
    </row>
    <row r="48" spans="2:13" ht="4.5" customHeight="1" x14ac:dyDescent="0.25">
      <c r="B48" s="77"/>
      <c r="C48" s="80"/>
      <c r="D48" s="13"/>
      <c r="E48" s="77"/>
      <c r="F48" s="77"/>
      <c r="G48" s="77"/>
      <c r="H48" s="83"/>
      <c r="M48" s="9"/>
    </row>
    <row r="49" spans="2:13" ht="13.5" hidden="1" customHeight="1" x14ac:dyDescent="0.25">
      <c r="B49" s="77"/>
      <c r="C49" s="80"/>
      <c r="D49" s="13"/>
      <c r="E49" s="77"/>
      <c r="F49" s="77"/>
      <c r="G49" s="77"/>
      <c r="H49" s="83"/>
      <c r="M49" s="9"/>
    </row>
    <row r="50" spans="2:13" ht="13.5" hidden="1" customHeight="1" x14ac:dyDescent="0.25">
      <c r="B50" s="77"/>
      <c r="C50" s="80"/>
      <c r="D50" s="13"/>
      <c r="E50" s="77"/>
      <c r="F50" s="77"/>
      <c r="G50" s="77"/>
      <c r="H50" s="83"/>
      <c r="M50" s="9"/>
    </row>
    <row r="51" spans="2:13" ht="15" hidden="1" customHeight="1" x14ac:dyDescent="0.25">
      <c r="B51" s="77"/>
      <c r="C51" s="80"/>
      <c r="D51" s="13"/>
      <c r="E51" s="77"/>
      <c r="F51" s="77"/>
      <c r="G51" s="77"/>
      <c r="H51" s="83"/>
      <c r="M51" s="9"/>
    </row>
    <row r="52" spans="2:13" ht="6" customHeight="1" thickBot="1" x14ac:dyDescent="0.3">
      <c r="B52" s="78"/>
      <c r="C52" s="81"/>
      <c r="D52" s="14"/>
      <c r="E52" s="78"/>
      <c r="F52" s="78"/>
      <c r="G52" s="78"/>
      <c r="H52" s="84"/>
      <c r="M52" s="9"/>
    </row>
    <row r="53" spans="2:13" x14ac:dyDescent="0.25">
      <c r="B53" s="28"/>
      <c r="C53" s="25" t="s">
        <v>26</v>
      </c>
      <c r="D53" s="28"/>
      <c r="E53" s="28"/>
      <c r="F53" s="28"/>
      <c r="G53" s="28"/>
      <c r="H53" s="40">
        <f>H41</f>
        <v>14335.782654866398</v>
      </c>
      <c r="M53" s="9"/>
    </row>
    <row r="54" spans="2:13" x14ac:dyDescent="0.25">
      <c r="B54" s="29"/>
      <c r="C54" s="26"/>
      <c r="D54" s="29"/>
      <c r="E54" s="29"/>
      <c r="F54" s="29"/>
      <c r="G54" s="29"/>
      <c r="H54" s="87"/>
      <c r="M54" s="8"/>
    </row>
    <row r="55" spans="2:13" x14ac:dyDescent="0.25">
      <c r="B55" s="29"/>
      <c r="C55" s="26"/>
      <c r="D55" s="29"/>
      <c r="E55" s="29"/>
      <c r="F55" s="29"/>
      <c r="G55" s="29"/>
      <c r="H55" s="87"/>
      <c r="M55" s="8"/>
    </row>
    <row r="56" spans="2:13" ht="15.75" thickBot="1" x14ac:dyDescent="0.3">
      <c r="B56" s="30"/>
      <c r="C56" s="27"/>
      <c r="D56" s="30"/>
      <c r="E56" s="30"/>
      <c r="F56" s="30"/>
      <c r="G56" s="30"/>
      <c r="H56" s="41"/>
      <c r="M56" s="8"/>
    </row>
    <row r="57" spans="2:13" x14ac:dyDescent="0.25">
      <c r="B57" s="28"/>
      <c r="C57" s="28" t="s">
        <v>11</v>
      </c>
      <c r="D57" s="2" t="s">
        <v>12</v>
      </c>
      <c r="E57" s="28" t="s">
        <v>16</v>
      </c>
      <c r="F57" s="28">
        <v>18</v>
      </c>
      <c r="G57" s="28"/>
      <c r="H57" s="40">
        <f>H53*0.18</f>
        <v>2580.4408778759516</v>
      </c>
    </row>
    <row r="58" spans="2:13" x14ac:dyDescent="0.25">
      <c r="B58" s="29"/>
      <c r="C58" s="29"/>
      <c r="D58" s="2" t="s">
        <v>13</v>
      </c>
      <c r="E58" s="29"/>
      <c r="F58" s="29"/>
      <c r="G58" s="29"/>
      <c r="H58" s="87"/>
    </row>
    <row r="59" spans="2:13" x14ac:dyDescent="0.25">
      <c r="B59" s="29"/>
      <c r="C59" s="29"/>
      <c r="D59" s="2" t="s">
        <v>14</v>
      </c>
      <c r="E59" s="29"/>
      <c r="F59" s="29"/>
      <c r="G59" s="29"/>
      <c r="H59" s="87"/>
    </row>
    <row r="60" spans="2:13" ht="15.75" thickBot="1" x14ac:dyDescent="0.3">
      <c r="B60" s="30"/>
      <c r="C60" s="30"/>
      <c r="D60" s="5" t="s">
        <v>15</v>
      </c>
      <c r="E60" s="30"/>
      <c r="F60" s="30"/>
      <c r="G60" s="30"/>
      <c r="H60" s="41"/>
    </row>
    <row r="61" spans="2:13" ht="25.5" customHeight="1" thickBot="1" x14ac:dyDescent="0.3">
      <c r="B61" s="21"/>
      <c r="C61" s="5" t="s">
        <v>17</v>
      </c>
      <c r="D61" s="5"/>
      <c r="E61" s="5"/>
      <c r="F61" s="5"/>
      <c r="G61" s="5"/>
      <c r="H61" s="6">
        <f>H53+H57</f>
        <v>16916.223532742348</v>
      </c>
      <c r="J61" s="23">
        <f>'Реконструкция авар уч-ов(1)'!H61+'Реконструкция авар уч-ов(2)'!H61</f>
        <v>81400.287388536628</v>
      </c>
    </row>
    <row r="62" spans="2:13" x14ac:dyDescent="0.25">
      <c r="B62" s="7"/>
    </row>
  </sheetData>
  <mergeCells count="71">
    <mergeCell ref="H53:H56"/>
    <mergeCell ref="B57:B60"/>
    <mergeCell ref="C57:C60"/>
    <mergeCell ref="E57:E60"/>
    <mergeCell ref="F57:F60"/>
    <mergeCell ref="G57:G60"/>
    <mergeCell ref="H57:H60"/>
    <mergeCell ref="B53:B56"/>
    <mergeCell ref="C53:C56"/>
    <mergeCell ref="D53:D56"/>
    <mergeCell ref="E53:E56"/>
    <mergeCell ref="F53:F56"/>
    <mergeCell ref="G53:G56"/>
    <mergeCell ref="H41:H52"/>
    <mergeCell ref="B39:B40"/>
    <mergeCell ref="C39:C40"/>
    <mergeCell ref="D39:D40"/>
    <mergeCell ref="E39:E40"/>
    <mergeCell ref="F39:F40"/>
    <mergeCell ref="G39:G40"/>
    <mergeCell ref="B41:B52"/>
    <mergeCell ref="C41:C52"/>
    <mergeCell ref="E41:E52"/>
    <mergeCell ref="F41:F52"/>
    <mergeCell ref="G41:G52"/>
    <mergeCell ref="D36:D38"/>
    <mergeCell ref="E36:E38"/>
    <mergeCell ref="F36:F38"/>
    <mergeCell ref="G36:G38"/>
    <mergeCell ref="H39:H40"/>
    <mergeCell ref="H36:H38"/>
    <mergeCell ref="H22:H29"/>
    <mergeCell ref="B30:B35"/>
    <mergeCell ref="C30:C35"/>
    <mergeCell ref="D30:D35"/>
    <mergeCell ref="E30:E35"/>
    <mergeCell ref="F30:F35"/>
    <mergeCell ref="G30:G35"/>
    <mergeCell ref="H30:H35"/>
    <mergeCell ref="B22:B29"/>
    <mergeCell ref="C22:C29"/>
    <mergeCell ref="D22:D29"/>
    <mergeCell ref="E22:E29"/>
    <mergeCell ref="F22:F29"/>
    <mergeCell ref="G22:G29"/>
    <mergeCell ref="B36:B38"/>
    <mergeCell ref="C20:C21"/>
    <mergeCell ref="H20:H21"/>
    <mergeCell ref="H14:H15"/>
    <mergeCell ref="B16:H16"/>
    <mergeCell ref="B17:B18"/>
    <mergeCell ref="C17:C18"/>
    <mergeCell ref="D17:D18"/>
    <mergeCell ref="E17:E18"/>
    <mergeCell ref="F17:F18"/>
    <mergeCell ref="G17:G18"/>
    <mergeCell ref="H17:H18"/>
    <mergeCell ref="B14:B15"/>
    <mergeCell ref="C14:C15"/>
    <mergeCell ref="D14:D15"/>
    <mergeCell ref="E14:E15"/>
    <mergeCell ref="F14:F15"/>
    <mergeCell ref="G14:G15"/>
    <mergeCell ref="B2:H2"/>
    <mergeCell ref="B6:B13"/>
    <mergeCell ref="C6:C13"/>
    <mergeCell ref="D6:D13"/>
    <mergeCell ref="E6:E13"/>
    <mergeCell ref="F6:F13"/>
    <mergeCell ref="G6:G13"/>
    <mergeCell ref="H6:H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КК конруклоны</vt:lpstr>
      <vt:lpstr>Реконструкция авар уч-ов(1)</vt:lpstr>
      <vt:lpstr>Реконструкция авар уч-ов(2)</vt:lpstr>
      <vt:lpstr>'КК конруклоны'!Область_печати</vt:lpstr>
      <vt:lpstr>'Реконструкция авар уч-ов(1)'!Область_печати</vt:lpstr>
      <vt:lpstr>'Реконструкция авар уч-ов(2)'!Область_печати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</dc:creator>
  <cp:lastModifiedBy>Евгений</cp:lastModifiedBy>
  <cp:lastPrinted>2012-11-01T06:19:10Z</cp:lastPrinted>
  <dcterms:created xsi:type="dcterms:W3CDTF">2012-05-24T09:45:40Z</dcterms:created>
  <dcterms:modified xsi:type="dcterms:W3CDTF">2012-11-01T06:26:42Z</dcterms:modified>
</cp:coreProperties>
</file>